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AZPROM-NEFT.LOCAL\dfs\Газпром нефть\Папки пользователей\Личные папки П2\Dorozhkina.AA\Desktop\для особо одаренных\"/>
    </mc:Choice>
  </mc:AlternateContent>
  <bookViews>
    <workbookView xWindow="240" yWindow="135" windowWidth="20115" windowHeight="7935"/>
  </bookViews>
  <sheets>
    <sheet name="свод" sheetId="1" r:id="rId1"/>
    <sheet name="Балльный метод оценки" sheetId="3" state="hidden" r:id="rId2"/>
    <sheet name="Лист2" sheetId="2" state="hidden" r:id="rId3"/>
  </sheets>
  <definedNames>
    <definedName name="_xlnm.Print_Area" localSheetId="1">'Балльный метод оценки'!$A$1:$R$23</definedName>
    <definedName name="_xlnm.Print_Area" localSheetId="0">свод!$A$1:$H$20</definedName>
  </definedNames>
  <calcPr calcId="162913"/>
</workbook>
</file>

<file path=xl/calcChain.xml><?xml version="1.0" encoding="utf-8"?>
<calcChain xmlns="http://schemas.openxmlformats.org/spreadsheetml/2006/main">
  <c r="E9" i="1" l="1"/>
  <c r="F9" i="1" s="1"/>
  <c r="F10" i="1" l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O20" i="3" l="1"/>
  <c r="O19" i="3"/>
  <c r="O18" i="3"/>
  <c r="O17" i="3"/>
  <c r="O16" i="3"/>
  <c r="O15" i="3"/>
  <c r="A15" i="3"/>
  <c r="A16" i="3" s="1"/>
  <c r="A17" i="3" s="1"/>
  <c r="A18" i="3" s="1"/>
  <c r="A19" i="3" s="1"/>
  <c r="A20" i="3" s="1"/>
  <c r="O14" i="3"/>
</calcChain>
</file>

<file path=xl/sharedStrings.xml><?xml version="1.0" encoding="utf-8"?>
<sst xmlns="http://schemas.openxmlformats.org/spreadsheetml/2006/main" count="186" uniqueCount="79">
  <si>
    <t>№ п/п</t>
  </si>
  <si>
    <t>Предложение на первый этап</t>
  </si>
  <si>
    <t>Проверка надёжности</t>
  </si>
  <si>
    <t>Проверка финансового состояния</t>
  </si>
  <si>
    <t>Соответствие квалификационно-техническим требованиям</t>
  </si>
  <si>
    <t>Конкурентные переговоры проведены</t>
  </si>
  <si>
    <t>Окончательное стоимостное предложение</t>
  </si>
  <si>
    <t>Согласие с договором</t>
  </si>
  <si>
    <t>Условия оплаты</t>
  </si>
  <si>
    <t>отклонение от расчета Заказчика</t>
  </si>
  <si>
    <t>✔</t>
  </si>
  <si>
    <t>с протоколом разногласий</t>
  </si>
  <si>
    <t>аванс 40%</t>
  </si>
  <si>
    <t>30 дней по факту подписания актов</t>
  </si>
  <si>
    <t>15 дней по факту подписания актов</t>
  </si>
  <si>
    <t>✘</t>
  </si>
  <si>
    <t>&lt;указать наименование подрядчика&gt;</t>
  </si>
  <si>
    <t>подпись</t>
  </si>
  <si>
    <t>ФИО</t>
  </si>
  <si>
    <t>Должность сотрудника, проводившего коммерческую оценку</t>
  </si>
  <si>
    <t>&lt;указать сумму&gt;</t>
  </si>
  <si>
    <r>
      <t xml:space="preserve">Наименование процедуры выбора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</t>
    </r>
  </si>
  <si>
    <r>
      <t xml:space="preserve">Номер лота / 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</si>
  <si>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Объект выполнения работ / оказания услуг </t>
    </r>
    <r>
      <rPr>
        <i/>
        <sz val="10"/>
        <color indexed="23"/>
        <rFont val="Arial"/>
        <family val="2"/>
        <charset val="204"/>
      </rPr>
      <t>&lt;указать объект&gt;</t>
    </r>
  </si>
  <si>
    <r>
      <t xml:space="preserve">Индивидуальный реестровый номер процедуры (ИРНП)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</si>
  <si>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Заказчик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</si>
  <si>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Срока начала приёма предложений (первый этап)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</si>
  <si>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Срок окончания приёма предложений (первый этап)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</si>
  <si>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Срока начала приёма предложений (второй этап)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</si>
  <si>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Срок окончания приёма предложений (второй этап)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</si>
  <si>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t xml:space="preserve">Расчётная стоимость лота </t>
  </si>
  <si>
    <t>Лимит возникновения обязательств</t>
  </si>
  <si>
    <t>Наименование потенциального участника</t>
  </si>
  <si>
    <t>Приглашение к участию в процедуре выбора</t>
  </si>
  <si>
    <t>допущен до стоимостных предложений</t>
  </si>
  <si>
    <t>&lt;указать кол-во баллов&gt;</t>
  </si>
  <si>
    <t>не допущен до стоимостных предложений</t>
  </si>
  <si>
    <t>проведены очные конкурентные переговоры</t>
  </si>
  <si>
    <t>проведено 2 этапа очных конкурентных переговоров</t>
  </si>
  <si>
    <t>проведено 2 этапа заочных конкурентных переговоров</t>
  </si>
  <si>
    <t>участник отказался от участия в переговорах</t>
  </si>
  <si>
    <t>переговоры не проводились</t>
  </si>
  <si>
    <t>проведён 1 этап очных конкурентных переговоров</t>
  </si>
  <si>
    <t>проведён 1 этап заочных конкурентных переговоров</t>
  </si>
  <si>
    <t>Результаты тех. оценки</t>
  </si>
  <si>
    <t>Результаты коммерческой оценки</t>
  </si>
  <si>
    <t>&lt;указать суммароное кол-во баллов&gt;</t>
  </si>
  <si>
    <t>согласен</t>
  </si>
  <si>
    <t>не сгласен</t>
  </si>
  <si>
    <t>Рейтинг подрядчика</t>
  </si>
  <si>
    <t>КПЭ</t>
  </si>
  <si>
    <t>Доля рынка (с учётом выбираемого объёма)</t>
  </si>
  <si>
    <t>&lt;указать&gt;</t>
  </si>
  <si>
    <t>Технический аудит</t>
  </si>
  <si>
    <t>не проводился</t>
  </si>
  <si>
    <t>тех. аудит проведён, претендент отвечает требованиям компании</t>
  </si>
  <si>
    <t>тех. аудит проведён, претендент НЕ отвечает требованиям компании</t>
  </si>
  <si>
    <t>не согласен</t>
  </si>
  <si>
    <t>Сводная информация о ходе проведения процедуры</t>
  </si>
  <si>
    <t>Наименование участника</t>
  </si>
  <si>
    <t>проведён 1 этап технических переговоров</t>
  </si>
  <si>
    <t>проведено 2 этапа технических переговоров</t>
  </si>
  <si>
    <t>Отклонение окончательного предложения от НМЦ, %</t>
  </si>
  <si>
    <t>Участник 2</t>
  </si>
  <si>
    <t>Участник 3</t>
  </si>
  <si>
    <t>Участник 4</t>
  </si>
  <si>
    <t>Участник 5</t>
  </si>
  <si>
    <t>Участник 6</t>
  </si>
  <si>
    <t>Участник 7</t>
  </si>
  <si>
    <t>Взаимодействие с контрагентом</t>
  </si>
  <si>
    <t>Анализ  соответствия/отклонений коммерческого предложения претендента от расчета стоимости</t>
  </si>
  <si>
    <t>Контрагент предоставил скидку. Первоначально стоимость услуг составляла ***** руб. с НДС, что отражено в Коммерческом Предложении****</t>
  </si>
  <si>
    <t xml:space="preserve">Реестровый номер процедуры (РНП) </t>
  </si>
  <si>
    <t>НМЦ, руб. с НДС</t>
  </si>
  <si>
    <t>Окончательное стоимостное предложение с учетом скидки, руб. с НДС</t>
  </si>
  <si>
    <t>Отклонение окончательного предложения от НМЦ, 
руб. с НДС</t>
  </si>
  <si>
    <t xml:space="preserve">Предмет закупки </t>
  </si>
  <si>
    <t>Закупка у единственного исполнителя</t>
  </si>
  <si>
    <t>Должность сотрудника (не ниже начальника 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</si>
</sst>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%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9"/>
      <name val="Arial"/>
      <family val="2"/>
      <charset val="204"/>
    </font>
    <font>
      <i/>
      <sz val="10"/>
      <color indexed="23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theme="0" tint="-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color theme="0" tint="-0.499984740745262"/>
      <name val="Arial"/>
      <family val="2"/>
      <charset val="204"/>
    </font>
    <font>
      <i/>
      <sz val="12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11" fontId="3" fillId="0" borderId="1" xfId="0" applyNumberFormat="1" applyFont="1" applyFill="1" applyBorder="1" applyAlignment="1">
      <alignment vertical="center" wrapText="1"/>
    </xf>
    <xf numFmtId="11" fontId="3" fillId="0" borderId="0" xfId="0" applyNumberFormat="1" applyFont="1" applyFill="1" applyBorder="1" applyAlignment="1">
      <alignment vertical="center" wrapText="1"/>
    </xf>
    <xf numFmtId="11" fontId="2" fillId="0" borderId="1" xfId="0" applyNumberFormat="1" applyFont="1" applyFill="1" applyBorder="1" applyAlignment="1">
      <alignment vertical="center" wrapText="1"/>
    </xf>
    <xf numFmtId="0" fontId="2" fillId="2" borderId="2" xfId="3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2" borderId="2" xfId="3" applyFont="1" applyFill="1" applyBorder="1" applyAlignment="1">
      <alignment horizontal="center" vertical="center" wrapText="1"/>
    </xf>
    <xf numFmtId="44" fontId="6" fillId="0" borderId="0" xfId="1" applyFont="1"/>
    <xf numFmtId="44" fontId="0" fillId="0" borderId="0" xfId="1" applyFont="1"/>
    <xf numFmtId="11" fontId="8" fillId="0" borderId="0" xfId="0" applyNumberFormat="1" applyFont="1" applyFill="1" applyBorder="1" applyAlignment="1">
      <alignment vertical="center"/>
    </xf>
    <xf numFmtId="11" fontId="9" fillId="0" borderId="0" xfId="0" applyNumberFormat="1" applyFont="1" applyFill="1" applyBorder="1" applyAlignment="1">
      <alignment vertical="center"/>
    </xf>
    <xf numFmtId="11" fontId="9" fillId="0" borderId="0" xfId="0" applyNumberFormat="1" applyFont="1" applyFill="1" applyBorder="1" applyAlignment="1">
      <alignment vertical="center" wrapText="1"/>
    </xf>
    <xf numFmtId="0" fontId="10" fillId="0" borderId="0" xfId="0" applyFont="1"/>
    <xf numFmtId="11" fontId="8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1" fontId="2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11" fontId="8" fillId="0" borderId="0" xfId="0" applyNumberFormat="1" applyFont="1" applyFill="1" applyBorder="1" applyAlignment="1">
      <alignment horizontal="left" vertical="center"/>
    </xf>
    <xf numFmtId="14" fontId="13" fillId="0" borderId="0" xfId="0" applyNumberFormat="1" applyFont="1" applyFill="1" applyBorder="1" applyAlignment="1">
      <alignment vertical="center"/>
    </xf>
    <xf numFmtId="0" fontId="8" fillId="2" borderId="2" xfId="3" applyFont="1" applyFill="1" applyBorder="1" applyAlignment="1">
      <alignment horizontal="center" vertical="center" wrapText="1"/>
    </xf>
    <xf numFmtId="11" fontId="8" fillId="0" borderId="0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44" fontId="18" fillId="0" borderId="0" xfId="1" applyFont="1"/>
    <xf numFmtId="44" fontId="17" fillId="0" borderId="0" xfId="1" applyFont="1"/>
    <xf numFmtId="0" fontId="17" fillId="0" borderId="0" xfId="0" applyFont="1" applyBorder="1"/>
    <xf numFmtId="0" fontId="19" fillId="0" borderId="0" xfId="0" applyFont="1"/>
    <xf numFmtId="0" fontId="19" fillId="0" borderId="0" xfId="0" applyFont="1" applyAlignment="1">
      <alignment wrapText="1"/>
    </xf>
    <xf numFmtId="0" fontId="1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2" applyNumberFormat="1" applyFont="1" applyBorder="1"/>
    <xf numFmtId="0" fontId="20" fillId="0" borderId="2" xfId="0" applyFont="1" applyBorder="1" applyAlignment="1">
      <alignment horizontal="center" vertical="center"/>
    </xf>
    <xf numFmtId="14" fontId="5" fillId="0" borderId="2" xfId="2" applyNumberFormat="1" applyFont="1" applyBorder="1"/>
    <xf numFmtId="44" fontId="5" fillId="0" borderId="2" xfId="1" applyFont="1" applyBorder="1"/>
    <xf numFmtId="0" fontId="5" fillId="0" borderId="2" xfId="0" applyFont="1" applyBorder="1"/>
    <xf numFmtId="0" fontId="16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0" borderId="0" xfId="0" applyFont="1"/>
    <xf numFmtId="44" fontId="21" fillId="0" borderId="0" xfId="1" applyFont="1"/>
    <xf numFmtId="11" fontId="23" fillId="0" borderId="0" xfId="0" applyNumberFormat="1" applyFont="1" applyFill="1" applyBorder="1" applyAlignment="1">
      <alignment vertical="center"/>
    </xf>
    <xf numFmtId="11" fontId="23" fillId="0" borderId="0" xfId="0" applyNumberFormat="1" applyFont="1" applyFill="1" applyBorder="1" applyAlignment="1">
      <alignment vertical="center" wrapText="1"/>
    </xf>
    <xf numFmtId="14" fontId="24" fillId="0" borderId="0" xfId="0" applyNumberFormat="1" applyFont="1" applyFill="1" applyBorder="1" applyAlignment="1">
      <alignment vertical="center"/>
    </xf>
    <xf numFmtId="11" fontId="22" fillId="0" borderId="1" xfId="0" applyNumberFormat="1" applyFont="1" applyFill="1" applyBorder="1" applyAlignment="1">
      <alignment vertical="center" wrapText="1"/>
    </xf>
    <xf numFmtId="11" fontId="23" fillId="0" borderId="1" xfId="0" applyNumberFormat="1" applyFont="1" applyFill="1" applyBorder="1" applyAlignment="1">
      <alignment vertical="center" wrapText="1"/>
    </xf>
    <xf numFmtId="0" fontId="21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6" fillId="0" borderId="0" xfId="0" applyFont="1"/>
    <xf numFmtId="0" fontId="21" fillId="0" borderId="0" xfId="0" applyFont="1" applyAlignment="1"/>
    <xf numFmtId="44" fontId="23" fillId="0" borderId="2" xfId="0" applyNumberFormat="1" applyFont="1" applyBorder="1" applyAlignment="1">
      <alignment horizontal="center" vertical="center" wrapText="1"/>
    </xf>
    <xf numFmtId="44" fontId="23" fillId="0" borderId="2" xfId="0" applyNumberFormat="1" applyFont="1" applyBorder="1" applyAlignment="1">
      <alignment horizontal="center" vertical="center"/>
    </xf>
    <xf numFmtId="44" fontId="23" fillId="0" borderId="2" xfId="1" applyNumberFormat="1" applyFont="1" applyBorder="1" applyAlignment="1">
      <alignment vertical="center"/>
    </xf>
    <xf numFmtId="44" fontId="23" fillId="0" borderId="2" xfId="2" applyNumberFormat="1" applyFont="1" applyBorder="1" applyAlignment="1">
      <alignment vertical="center"/>
    </xf>
    <xf numFmtId="164" fontId="23" fillId="0" borderId="2" xfId="2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4" fontId="23" fillId="0" borderId="2" xfId="0" applyNumberFormat="1" applyFont="1" applyFill="1" applyBorder="1" applyAlignment="1">
      <alignment vertical="center" wrapText="1"/>
    </xf>
    <xf numFmtId="0" fontId="25" fillId="0" borderId="4" xfId="0" applyFont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11" fontId="22" fillId="0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44" fontId="21" fillId="0" borderId="1" xfId="1" applyFont="1" applyBorder="1"/>
    <xf numFmtId="0" fontId="27" fillId="0" borderId="0" xfId="0" applyFont="1" applyAlignment="1">
      <alignment horizontal="center"/>
    </xf>
    <xf numFmtId="49" fontId="22" fillId="0" borderId="0" xfId="0" applyNumberFormat="1" applyFont="1" applyFill="1" applyBorder="1" applyAlignment="1">
      <alignment horizontal="left" vertical="center"/>
    </xf>
    <xf numFmtId="11" fontId="22" fillId="0" borderId="0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</cellXfs>
  <cellStyles count="4">
    <cellStyle name="Денежный" xfId="1" builtinId="4"/>
    <cellStyle name="Обычный" xfId="0" builtinId="0"/>
    <cellStyle name="Обычный_Лист1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="70" zoomScaleNormal="55" zoomScaleSheetLayoutView="70" zoomScalePageLayoutView="25" workbookViewId="0">
      <selection sqref="A1:H1"/>
    </sheetView>
  </sheetViews>
  <sheetFormatPr defaultRowHeight="15" x14ac:dyDescent="0.25"/>
  <cols>
    <col min="1" max="1" width="32.140625" customWidth="1"/>
    <col min="2" max="2" width="36" customWidth="1"/>
    <col min="3" max="3" width="39.5703125" style="6" customWidth="1"/>
    <col min="4" max="4" width="58" style="8" customWidth="1"/>
    <col min="5" max="5" width="34.85546875" style="8" customWidth="1"/>
    <col min="6" max="6" width="34.85546875" style="9" customWidth="1"/>
    <col min="7" max="7" width="27.42578125" style="9" customWidth="1"/>
    <col min="8" max="8" width="18.7109375" customWidth="1"/>
  </cols>
  <sheetData>
    <row r="1" spans="1:8" s="55" customFormat="1" ht="18" x14ac:dyDescent="0.25">
      <c r="A1" s="71" t="s">
        <v>70</v>
      </c>
      <c r="B1" s="71"/>
      <c r="C1" s="71"/>
      <c r="D1" s="71"/>
      <c r="E1" s="71"/>
      <c r="F1" s="71"/>
      <c r="G1" s="71"/>
      <c r="H1" s="71"/>
    </row>
    <row r="2" spans="1:8" s="45" customFormat="1" x14ac:dyDescent="0.2">
      <c r="D2" s="46"/>
      <c r="E2" s="46"/>
      <c r="F2" s="46"/>
      <c r="G2" s="46"/>
    </row>
    <row r="3" spans="1:8" s="45" customFormat="1" ht="20.100000000000001" customHeight="1" x14ac:dyDescent="0.2">
      <c r="A3" s="72" t="s">
        <v>77</v>
      </c>
      <c r="B3" s="72"/>
      <c r="C3" s="56"/>
      <c r="D3" s="56"/>
      <c r="E3" s="56"/>
      <c r="F3" s="56"/>
      <c r="G3" s="56"/>
      <c r="H3" s="56"/>
    </row>
    <row r="4" spans="1:8" s="45" customFormat="1" ht="20.100000000000001" customHeight="1" x14ac:dyDescent="0.2">
      <c r="A4" s="73" t="s">
        <v>72</v>
      </c>
      <c r="B4" s="73"/>
      <c r="C4" s="56"/>
      <c r="D4" s="56"/>
      <c r="E4" s="56"/>
      <c r="F4" s="56"/>
      <c r="G4" s="56"/>
      <c r="H4" s="56"/>
    </row>
    <row r="5" spans="1:8" s="45" customFormat="1" ht="20.100000000000001" customHeight="1" x14ac:dyDescent="0.2">
      <c r="A5" s="68" t="s">
        <v>76</v>
      </c>
      <c r="B5" s="68"/>
      <c r="C5" s="56"/>
      <c r="D5" s="56"/>
      <c r="E5" s="56"/>
      <c r="F5" s="56"/>
      <c r="G5" s="56"/>
      <c r="H5" s="56"/>
    </row>
    <row r="6" spans="1:8" s="45" customFormat="1" ht="20.100000000000001" customHeight="1" x14ac:dyDescent="0.2">
      <c r="A6" s="73"/>
      <c r="B6" s="73"/>
      <c r="C6" s="47"/>
      <c r="D6" s="48"/>
      <c r="E6" s="48"/>
      <c r="F6" s="48"/>
      <c r="G6" s="48"/>
      <c r="H6" s="48"/>
    </row>
    <row r="7" spans="1:8" s="45" customFormat="1" ht="15.75" x14ac:dyDescent="0.2">
      <c r="A7" s="50"/>
      <c r="B7" s="51"/>
      <c r="C7" s="48"/>
      <c r="F7" s="49"/>
      <c r="G7" s="49"/>
    </row>
    <row r="8" spans="1:8" s="31" customFormat="1" ht="38.25" x14ac:dyDescent="0.2">
      <c r="A8" s="20" t="s">
        <v>59</v>
      </c>
      <c r="B8" s="20" t="s">
        <v>73</v>
      </c>
      <c r="C8" s="20" t="s">
        <v>69</v>
      </c>
      <c r="D8" s="20" t="s">
        <v>74</v>
      </c>
      <c r="E8" s="20" t="s">
        <v>75</v>
      </c>
      <c r="F8" s="20" t="s">
        <v>62</v>
      </c>
      <c r="H8" s="66"/>
    </row>
    <row r="9" spans="1:8" s="45" customFormat="1" ht="75" x14ac:dyDescent="0.2">
      <c r="A9" s="53"/>
      <c r="B9" s="64"/>
      <c r="C9" s="57" t="s">
        <v>71</v>
      </c>
      <c r="D9" s="64"/>
      <c r="E9" s="60">
        <f>D9-B9</f>
        <v>0</v>
      </c>
      <c r="F9" s="61" t="e">
        <f>E9/B9</f>
        <v>#DIV/0!</v>
      </c>
      <c r="H9" s="67"/>
    </row>
    <row r="10" spans="1:8" s="45" customFormat="1" hidden="1" x14ac:dyDescent="0.2">
      <c r="A10" s="52" t="s">
        <v>63</v>
      </c>
      <c r="B10" s="53"/>
      <c r="C10" s="53"/>
      <c r="D10" s="58"/>
      <c r="E10" s="58"/>
      <c r="F10" s="60" t="e">
        <f>#REF!-#REF!</f>
        <v>#REF!</v>
      </c>
      <c r="G10" s="61" t="e">
        <f>F10/#REF!</f>
        <v>#REF!</v>
      </c>
      <c r="H10" s="65"/>
    </row>
    <row r="11" spans="1:8" s="45" customFormat="1" hidden="1" x14ac:dyDescent="0.2">
      <c r="A11" s="52" t="s">
        <v>64</v>
      </c>
      <c r="B11" s="53"/>
      <c r="C11" s="53"/>
      <c r="D11" s="59"/>
      <c r="E11" s="59"/>
      <c r="F11" s="60" t="e">
        <f>#REF!-#REF!</f>
        <v>#REF!</v>
      </c>
      <c r="G11" s="61" t="e">
        <f>F11/#REF!</f>
        <v>#REF!</v>
      </c>
      <c r="H11" s="54"/>
    </row>
    <row r="12" spans="1:8" s="45" customFormat="1" hidden="1" x14ac:dyDescent="0.2">
      <c r="A12" s="52" t="s">
        <v>65</v>
      </c>
      <c r="B12" s="53"/>
      <c r="C12" s="53"/>
      <c r="D12" s="58"/>
      <c r="E12" s="58"/>
      <c r="F12" s="60" t="e">
        <f>#REF!-#REF!</f>
        <v>#REF!</v>
      </c>
      <c r="G12" s="61" t="e">
        <f>F12/#REF!</f>
        <v>#REF!</v>
      </c>
      <c r="H12" s="54"/>
    </row>
    <row r="13" spans="1:8" s="45" customFormat="1" hidden="1" x14ac:dyDescent="0.2">
      <c r="A13" s="52" t="s">
        <v>66</v>
      </c>
      <c r="B13" s="53"/>
      <c r="C13" s="53"/>
      <c r="D13" s="59"/>
      <c r="E13" s="59"/>
      <c r="F13" s="60" t="e">
        <f>#REF!-#REF!</f>
        <v>#REF!</v>
      </c>
      <c r="G13" s="61" t="e">
        <f>F13/#REF!</f>
        <v>#REF!</v>
      </c>
      <c r="H13" s="54"/>
    </row>
    <row r="14" spans="1:8" s="45" customFormat="1" hidden="1" x14ac:dyDescent="0.2">
      <c r="A14" s="52" t="s">
        <v>67</v>
      </c>
      <c r="B14" s="53"/>
      <c r="C14" s="53"/>
      <c r="D14" s="58"/>
      <c r="E14" s="58"/>
      <c r="F14" s="60" t="e">
        <f>#REF!-#REF!</f>
        <v>#REF!</v>
      </c>
      <c r="G14" s="61" t="e">
        <f>F14/#REF!</f>
        <v>#REF!</v>
      </c>
      <c r="H14" s="54"/>
    </row>
    <row r="15" spans="1:8" s="45" customFormat="1" hidden="1" x14ac:dyDescent="0.2">
      <c r="A15" s="52" t="s">
        <v>68</v>
      </c>
      <c r="B15" s="53"/>
      <c r="C15" s="53"/>
      <c r="D15" s="59"/>
      <c r="E15" s="59"/>
      <c r="F15" s="60" t="e">
        <f>#REF!-#REF!</f>
        <v>#REF!</v>
      </c>
      <c r="G15" s="61" t="e">
        <f>F15/#REF!</f>
        <v>#REF!</v>
      </c>
      <c r="H15" s="54"/>
    </row>
    <row r="16" spans="1:8" s="45" customFormat="1" x14ac:dyDescent="0.2">
      <c r="D16" s="46"/>
      <c r="E16" s="46"/>
      <c r="F16" s="46"/>
      <c r="G16" s="46"/>
    </row>
    <row r="19" spans="2:7" s="45" customFormat="1" x14ac:dyDescent="0.2">
      <c r="B19" s="63"/>
      <c r="C19" s="62"/>
      <c r="D19" s="70"/>
      <c r="E19" s="46"/>
      <c r="F19" s="46"/>
      <c r="G19" s="46"/>
    </row>
    <row r="20" spans="2:7" ht="36" customHeight="1" x14ac:dyDescent="0.25">
      <c r="B20" s="44" t="s">
        <v>78</v>
      </c>
      <c r="C20" s="44" t="s">
        <v>17</v>
      </c>
      <c r="D20" s="69" t="s">
        <v>18</v>
      </c>
    </row>
  </sheetData>
  <mergeCells count="4">
    <mergeCell ref="A1:H1"/>
    <mergeCell ref="A3:B3"/>
    <mergeCell ref="A4:B4"/>
    <mergeCell ref="A6:B6"/>
  </mergeCells>
  <dataValidations count="1">
    <dataValidation type="list" allowBlank="1" showInputMessage="1" showErrorMessage="1" sqref="C10:C15">
      <formula1>#REF!</formula1>
    </dataValidation>
  </dataValidation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zoomScale="70" zoomScaleNormal="100" zoomScaleSheetLayoutView="70" workbookViewId="0">
      <selection activeCell="E7" sqref="E7"/>
    </sheetView>
  </sheetViews>
  <sheetFormatPr defaultRowHeight="15" x14ac:dyDescent="0.25"/>
  <cols>
    <col min="1" max="1" width="7.28515625" style="25" customWidth="1"/>
    <col min="2" max="2" width="27.5703125" style="25" customWidth="1"/>
    <col min="3" max="3" width="15.85546875" style="25" customWidth="1"/>
    <col min="4" max="8" width="15.85546875" style="26" customWidth="1"/>
    <col min="9" max="11" width="15.85546875" style="27" customWidth="1"/>
    <col min="12" max="12" width="17" style="27" customWidth="1"/>
    <col min="13" max="13" width="17.5703125" style="28" customWidth="1"/>
    <col min="14" max="14" width="15.85546875" style="26" customWidth="1"/>
    <col min="15" max="15" width="18" style="29" customWidth="1"/>
    <col min="16" max="18" width="15.85546875" customWidth="1"/>
  </cols>
  <sheetData>
    <row r="1" spans="1:18" ht="15.75" x14ac:dyDescent="0.25">
      <c r="B1" s="78" t="s">
        <v>58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3" spans="1:18" x14ac:dyDescent="0.25">
      <c r="A3" s="17" t="s">
        <v>21</v>
      </c>
    </row>
    <row r="4" spans="1:18" x14ac:dyDescent="0.25">
      <c r="A4" s="18" t="s">
        <v>22</v>
      </c>
    </row>
    <row r="5" spans="1:18" x14ac:dyDescent="0.25">
      <c r="A5" s="18" t="s">
        <v>23</v>
      </c>
      <c r="B5" s="30"/>
    </row>
    <row r="6" spans="1:18" x14ac:dyDescent="0.25">
      <c r="A6" s="18" t="s">
        <v>24</v>
      </c>
      <c r="B6" s="30"/>
    </row>
    <row r="7" spans="1:18" x14ac:dyDescent="0.25">
      <c r="A7" s="10" t="s">
        <v>25</v>
      </c>
      <c r="B7" s="11"/>
      <c r="C7" s="11"/>
      <c r="D7" s="12"/>
      <c r="E7" s="16"/>
      <c r="F7" s="31"/>
      <c r="G7" s="31"/>
      <c r="H7" s="31"/>
      <c r="I7" s="32"/>
      <c r="J7" s="32"/>
      <c r="K7" s="32"/>
      <c r="L7" s="32"/>
      <c r="M7" s="31"/>
      <c r="N7" s="31"/>
      <c r="O7" s="31"/>
      <c r="P7" s="13"/>
      <c r="Q7" s="13"/>
      <c r="R7" s="13"/>
    </row>
    <row r="8" spans="1:18" x14ac:dyDescent="0.25">
      <c r="A8" s="10" t="s">
        <v>26</v>
      </c>
      <c r="B8" s="11"/>
      <c r="C8" s="11"/>
      <c r="D8" s="12"/>
      <c r="E8" s="16"/>
      <c r="F8" s="31"/>
      <c r="G8" s="31"/>
      <c r="H8" s="31"/>
      <c r="I8" s="32"/>
      <c r="J8" s="32"/>
      <c r="K8" s="32"/>
      <c r="L8" s="32"/>
      <c r="M8" s="31"/>
      <c r="N8" s="31"/>
      <c r="O8" s="31"/>
      <c r="P8" s="13"/>
      <c r="Q8" s="13"/>
      <c r="R8" s="13"/>
    </row>
    <row r="9" spans="1:18" x14ac:dyDescent="0.25">
      <c r="A9" s="10" t="s">
        <v>27</v>
      </c>
      <c r="B9" s="11"/>
      <c r="C9" s="11"/>
      <c r="D9" s="12"/>
      <c r="E9" s="16"/>
      <c r="F9" s="31"/>
      <c r="G9" s="31"/>
      <c r="H9" s="31"/>
      <c r="I9" s="32"/>
      <c r="J9" s="32"/>
      <c r="K9" s="32"/>
      <c r="L9" s="32"/>
      <c r="M9" s="31"/>
      <c r="N9" s="11"/>
      <c r="O9" s="31"/>
      <c r="P9" s="13"/>
      <c r="Q9" s="13"/>
      <c r="R9" s="13"/>
    </row>
    <row r="10" spans="1:18" x14ac:dyDescent="0.25">
      <c r="A10" s="10" t="s">
        <v>28</v>
      </c>
      <c r="B10" s="11"/>
      <c r="C10" s="11"/>
      <c r="D10" s="12"/>
      <c r="E10" s="31"/>
      <c r="F10" s="31"/>
      <c r="G10" s="31"/>
      <c r="H10" s="14"/>
      <c r="I10" s="32"/>
      <c r="J10" s="32"/>
      <c r="K10" s="32"/>
      <c r="L10" s="32"/>
      <c r="M10" s="31"/>
      <c r="N10" s="31"/>
      <c r="O10" s="31"/>
      <c r="P10" s="13"/>
      <c r="Q10" s="13"/>
      <c r="R10" s="13"/>
    </row>
    <row r="11" spans="1:18" x14ac:dyDescent="0.25">
      <c r="A11" s="10" t="s">
        <v>29</v>
      </c>
      <c r="B11" s="11"/>
      <c r="C11" s="11"/>
      <c r="D11" s="12"/>
      <c r="E11" s="31"/>
      <c r="F11" s="31"/>
      <c r="G11" s="31"/>
      <c r="H11" s="31"/>
      <c r="I11" s="32"/>
      <c r="J11" s="32"/>
      <c r="K11" s="32"/>
      <c r="L11" s="32"/>
      <c r="M11" s="31"/>
      <c r="N11" s="21" t="s">
        <v>31</v>
      </c>
      <c r="O11" s="19" t="s">
        <v>20</v>
      </c>
      <c r="P11" s="13"/>
      <c r="Q11" s="13"/>
      <c r="R11" s="13"/>
    </row>
    <row r="12" spans="1:18" x14ac:dyDescent="0.25">
      <c r="A12" s="3"/>
      <c r="B12" s="1"/>
      <c r="C12" s="2"/>
      <c r="D12" s="5"/>
      <c r="M12" s="26"/>
      <c r="N12" s="21" t="s">
        <v>30</v>
      </c>
      <c r="O12" s="19" t="s">
        <v>20</v>
      </c>
    </row>
    <row r="13" spans="1:18" ht="45" x14ac:dyDescent="0.25">
      <c r="A13" s="4" t="s">
        <v>0</v>
      </c>
      <c r="B13" s="20" t="s">
        <v>32</v>
      </c>
      <c r="C13" s="7" t="s">
        <v>33</v>
      </c>
      <c r="D13" s="7" t="s">
        <v>1</v>
      </c>
      <c r="E13" s="7" t="s">
        <v>2</v>
      </c>
      <c r="F13" s="7" t="s">
        <v>3</v>
      </c>
      <c r="G13" s="7" t="s">
        <v>53</v>
      </c>
      <c r="H13" s="7" t="s">
        <v>7</v>
      </c>
      <c r="I13" s="7" t="s">
        <v>4</v>
      </c>
      <c r="J13" s="7" t="s">
        <v>44</v>
      </c>
      <c r="K13" s="7" t="s">
        <v>45</v>
      </c>
      <c r="L13" s="7" t="s">
        <v>5</v>
      </c>
      <c r="M13" s="7" t="s">
        <v>6</v>
      </c>
      <c r="N13" s="7" t="s">
        <v>8</v>
      </c>
      <c r="O13" s="7" t="s">
        <v>9</v>
      </c>
      <c r="P13" s="7" t="s">
        <v>49</v>
      </c>
      <c r="Q13" s="7" t="s">
        <v>50</v>
      </c>
      <c r="R13" s="7" t="s">
        <v>51</v>
      </c>
    </row>
    <row r="14" spans="1:18" ht="33.75" x14ac:dyDescent="0.25">
      <c r="A14" s="33">
        <v>1</v>
      </c>
      <c r="B14" s="42" t="s">
        <v>16</v>
      </c>
      <c r="C14" s="22" t="s">
        <v>10</v>
      </c>
      <c r="D14" s="22" t="s">
        <v>15</v>
      </c>
      <c r="E14" s="22" t="s">
        <v>15</v>
      </c>
      <c r="F14" s="22" t="s">
        <v>15</v>
      </c>
      <c r="G14" s="22" t="s">
        <v>15</v>
      </c>
      <c r="H14" s="22" t="s">
        <v>15</v>
      </c>
      <c r="I14" s="22" t="s">
        <v>15</v>
      </c>
      <c r="J14" s="43" t="s">
        <v>35</v>
      </c>
      <c r="K14" s="43" t="s">
        <v>46</v>
      </c>
      <c r="L14" s="22" t="s">
        <v>15</v>
      </c>
      <c r="M14" s="36" t="s">
        <v>15</v>
      </c>
      <c r="N14" s="36" t="s">
        <v>15</v>
      </c>
      <c r="O14" s="37" t="e">
        <f>O12/M14-1</f>
        <v>#VALUE!</v>
      </c>
      <c r="P14" s="38" t="s">
        <v>52</v>
      </c>
      <c r="Q14" s="38" t="s">
        <v>52</v>
      </c>
      <c r="R14" s="38" t="s">
        <v>52</v>
      </c>
    </row>
    <row r="15" spans="1:18" ht="33.75" x14ac:dyDescent="0.25">
      <c r="A15" s="33">
        <f>A14+1</f>
        <v>2</v>
      </c>
      <c r="B15" s="42" t="s">
        <v>16</v>
      </c>
      <c r="C15" s="22" t="s">
        <v>10</v>
      </c>
      <c r="D15" s="22" t="s">
        <v>15</v>
      </c>
      <c r="E15" s="22" t="s">
        <v>15</v>
      </c>
      <c r="F15" s="22" t="s">
        <v>15</v>
      </c>
      <c r="G15" s="22" t="s">
        <v>15</v>
      </c>
      <c r="H15" s="22" t="s">
        <v>15</v>
      </c>
      <c r="I15" s="22" t="s">
        <v>15</v>
      </c>
      <c r="J15" s="43" t="s">
        <v>35</v>
      </c>
      <c r="K15" s="43" t="s">
        <v>46</v>
      </c>
      <c r="L15" s="22" t="s">
        <v>15</v>
      </c>
      <c r="M15" s="36" t="s">
        <v>15</v>
      </c>
      <c r="N15" s="36" t="s">
        <v>15</v>
      </c>
      <c r="O15" s="39" t="e">
        <f>O12/M15-1</f>
        <v>#VALUE!</v>
      </c>
      <c r="P15" s="38" t="s">
        <v>52</v>
      </c>
      <c r="Q15" s="38" t="s">
        <v>52</v>
      </c>
      <c r="R15" s="38" t="s">
        <v>52</v>
      </c>
    </row>
    <row r="16" spans="1:18" ht="33.75" x14ac:dyDescent="0.25">
      <c r="A16" s="33">
        <f t="shared" ref="A16:A20" si="0">A15+1</f>
        <v>3</v>
      </c>
      <c r="B16" s="42" t="s">
        <v>16</v>
      </c>
      <c r="C16" s="22" t="s">
        <v>10</v>
      </c>
      <c r="D16" s="22" t="s">
        <v>10</v>
      </c>
      <c r="E16" s="22" t="s">
        <v>10</v>
      </c>
      <c r="F16" s="22" t="s">
        <v>10</v>
      </c>
      <c r="G16" s="22" t="s">
        <v>54</v>
      </c>
      <c r="H16" s="22" t="s">
        <v>11</v>
      </c>
      <c r="I16" s="22" t="s">
        <v>34</v>
      </c>
      <c r="J16" s="43" t="s">
        <v>35</v>
      </c>
      <c r="K16" s="43" t="s">
        <v>46</v>
      </c>
      <c r="L16" s="22" t="s">
        <v>37</v>
      </c>
      <c r="M16" s="40">
        <v>6145367.2300000004</v>
      </c>
      <c r="N16" s="41" t="s">
        <v>12</v>
      </c>
      <c r="O16" s="37" t="e">
        <f>O12/M16-1</f>
        <v>#VALUE!</v>
      </c>
      <c r="P16" s="38" t="s">
        <v>52</v>
      </c>
      <c r="Q16" s="38" t="s">
        <v>52</v>
      </c>
      <c r="R16" s="38" t="s">
        <v>52</v>
      </c>
    </row>
    <row r="17" spans="1:18" ht="67.5" x14ac:dyDescent="0.25">
      <c r="A17" s="33">
        <f>A16+1</f>
        <v>4</v>
      </c>
      <c r="B17" s="42" t="s">
        <v>16</v>
      </c>
      <c r="C17" s="22" t="s">
        <v>10</v>
      </c>
      <c r="D17" s="22" t="s">
        <v>10</v>
      </c>
      <c r="E17" s="22" t="s">
        <v>10</v>
      </c>
      <c r="F17" s="22" t="s">
        <v>10</v>
      </c>
      <c r="G17" s="22" t="s">
        <v>56</v>
      </c>
      <c r="H17" s="22" t="s">
        <v>48</v>
      </c>
      <c r="I17" s="22" t="s">
        <v>15</v>
      </c>
      <c r="J17" s="43" t="s">
        <v>35</v>
      </c>
      <c r="K17" s="43" t="s">
        <v>46</v>
      </c>
      <c r="L17" s="22" t="s">
        <v>15</v>
      </c>
      <c r="M17" s="36" t="s">
        <v>15</v>
      </c>
      <c r="N17" s="36" t="s">
        <v>15</v>
      </c>
      <c r="O17" s="39" t="e">
        <f>O12/M17-1</f>
        <v>#VALUE!</v>
      </c>
      <c r="P17" s="38" t="s">
        <v>52</v>
      </c>
      <c r="Q17" s="38" t="s">
        <v>52</v>
      </c>
      <c r="R17" s="38" t="s">
        <v>52</v>
      </c>
    </row>
    <row r="18" spans="1:18" ht="33.75" x14ac:dyDescent="0.25">
      <c r="A18" s="33">
        <f t="shared" si="0"/>
        <v>5</v>
      </c>
      <c r="B18" s="42" t="s">
        <v>16</v>
      </c>
      <c r="C18" s="22" t="s">
        <v>10</v>
      </c>
      <c r="D18" s="22" t="s">
        <v>10</v>
      </c>
      <c r="E18" s="22" t="s">
        <v>10</v>
      </c>
      <c r="F18" s="22" t="s">
        <v>10</v>
      </c>
      <c r="G18" s="22" t="s">
        <v>54</v>
      </c>
      <c r="H18" s="22" t="s">
        <v>47</v>
      </c>
      <c r="I18" s="22" t="s">
        <v>34</v>
      </c>
      <c r="J18" s="43" t="s">
        <v>35</v>
      </c>
      <c r="K18" s="43" t="s">
        <v>46</v>
      </c>
      <c r="L18" s="22" t="s">
        <v>37</v>
      </c>
      <c r="M18" s="40">
        <v>6523467.4299999997</v>
      </c>
      <c r="N18" s="41" t="s">
        <v>13</v>
      </c>
      <c r="O18" s="37" t="e">
        <f>O12/M18-1</f>
        <v>#VALUE!</v>
      </c>
      <c r="P18" s="38" t="s">
        <v>52</v>
      </c>
      <c r="Q18" s="38" t="s">
        <v>52</v>
      </c>
      <c r="R18" s="38" t="s">
        <v>52</v>
      </c>
    </row>
    <row r="19" spans="1:18" ht="33.75" x14ac:dyDescent="0.25">
      <c r="A19" s="33">
        <f t="shared" si="0"/>
        <v>6</v>
      </c>
      <c r="B19" s="42" t="s">
        <v>16</v>
      </c>
      <c r="C19" s="22" t="s">
        <v>10</v>
      </c>
      <c r="D19" s="22" t="s">
        <v>15</v>
      </c>
      <c r="E19" s="22" t="s">
        <v>15</v>
      </c>
      <c r="F19" s="22" t="s">
        <v>15</v>
      </c>
      <c r="G19" s="22" t="s">
        <v>15</v>
      </c>
      <c r="H19" s="22" t="s">
        <v>15</v>
      </c>
      <c r="I19" s="22" t="s">
        <v>15</v>
      </c>
      <c r="J19" s="43" t="s">
        <v>35</v>
      </c>
      <c r="K19" s="43" t="s">
        <v>46</v>
      </c>
      <c r="L19" s="22" t="s">
        <v>15</v>
      </c>
      <c r="M19" s="36" t="s">
        <v>15</v>
      </c>
      <c r="N19" s="36" t="s">
        <v>15</v>
      </c>
      <c r="O19" s="39" t="e">
        <f>O12/M19-1</f>
        <v>#VALUE!</v>
      </c>
      <c r="P19" s="38" t="s">
        <v>52</v>
      </c>
      <c r="Q19" s="38" t="s">
        <v>52</v>
      </c>
      <c r="R19" s="38" t="s">
        <v>52</v>
      </c>
    </row>
    <row r="20" spans="1:18" ht="67.5" x14ac:dyDescent="0.25">
      <c r="A20" s="33">
        <f t="shared" si="0"/>
        <v>7</v>
      </c>
      <c r="B20" s="42" t="s">
        <v>16</v>
      </c>
      <c r="C20" s="22"/>
      <c r="D20" s="22" t="s">
        <v>10</v>
      </c>
      <c r="E20" s="22" t="s">
        <v>10</v>
      </c>
      <c r="F20" s="22" t="s">
        <v>10</v>
      </c>
      <c r="G20" s="22" t="s">
        <v>55</v>
      </c>
      <c r="H20" s="22" t="s">
        <v>47</v>
      </c>
      <c r="I20" s="22" t="s">
        <v>34</v>
      </c>
      <c r="J20" s="43" t="s">
        <v>35</v>
      </c>
      <c r="K20" s="43" t="s">
        <v>46</v>
      </c>
      <c r="L20" s="22" t="s">
        <v>37</v>
      </c>
      <c r="M20" s="40">
        <v>6245367.2300000004</v>
      </c>
      <c r="N20" s="41" t="s">
        <v>14</v>
      </c>
      <c r="O20" s="37" t="e">
        <f>O12/M20-1</f>
        <v>#VALUE!</v>
      </c>
      <c r="P20" s="38" t="s">
        <v>52</v>
      </c>
      <c r="Q20" s="38" t="s">
        <v>52</v>
      </c>
      <c r="R20" s="38" t="s">
        <v>52</v>
      </c>
    </row>
    <row r="22" spans="1:18" x14ac:dyDescent="0.25">
      <c r="B22" s="74"/>
      <c r="C22" s="74"/>
      <c r="D22" s="34"/>
      <c r="E22" s="75"/>
      <c r="F22" s="75"/>
      <c r="G22" s="75"/>
      <c r="H22" s="75"/>
      <c r="I22" s="75"/>
      <c r="J22" s="35"/>
      <c r="K22" s="35"/>
    </row>
    <row r="23" spans="1:18" ht="32.25" customHeight="1" x14ac:dyDescent="0.25">
      <c r="B23" s="76" t="s">
        <v>19</v>
      </c>
      <c r="C23" s="76"/>
      <c r="D23" s="15" t="s">
        <v>17</v>
      </c>
      <c r="E23" s="77" t="s">
        <v>18</v>
      </c>
      <c r="F23" s="77"/>
      <c r="G23" s="77"/>
      <c r="H23" s="77"/>
      <c r="I23" s="77"/>
      <c r="J23" s="24"/>
      <c r="K23" s="24"/>
    </row>
  </sheetData>
  <mergeCells count="5">
    <mergeCell ref="B22:C22"/>
    <mergeCell ref="E22:I22"/>
    <mergeCell ref="B23:C23"/>
    <mergeCell ref="E23:I23"/>
    <mergeCell ref="B1:Q1"/>
  </mergeCells>
  <pageMargins left="0.25" right="0.25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Лист2!$B$1:$B$7</xm:f>
          </x14:formula1>
          <xm:sqref>L14:L20</xm:sqref>
        </x14:dataValidation>
        <x14:dataValidation type="list" allowBlank="1" showInputMessage="1" showErrorMessage="1">
          <x14:formula1>
            <xm:f>Лист2!$A$1:$A$3</xm:f>
          </x14:formula1>
          <xm:sqref>I14:I20</xm:sqref>
        </x14:dataValidation>
        <x14:dataValidation type="list" allowBlank="1" showInputMessage="1" showErrorMessage="1">
          <x14:formula1>
            <xm:f>Лист2!$C$1:$C$4</xm:f>
          </x14:formula1>
          <xm:sqref>H14:H20</xm:sqref>
        </x14:dataValidation>
        <x14:dataValidation type="list" allowBlank="1" showInputMessage="1" showErrorMessage="1">
          <x14:formula1>
            <xm:f>Лист2!$D$1:$D$4</xm:f>
          </x14:formula1>
          <xm:sqref>G14:G20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M11" sqref="M11"/>
    </sheetView>
  </sheetViews>
  <sheetFormatPr defaultRowHeight="15" x14ac:dyDescent="0.25"/>
  <cols>
    <col min="1" max="1" width="21.5703125" customWidth="1"/>
    <col min="2" max="2" width="24" customWidth="1"/>
  </cols>
  <sheetData>
    <row r="1" spans="1:12" x14ac:dyDescent="0.25">
      <c r="A1" t="s">
        <v>34</v>
      </c>
      <c r="B1" t="s">
        <v>42</v>
      </c>
      <c r="C1" t="s">
        <v>47</v>
      </c>
      <c r="D1" t="s">
        <v>54</v>
      </c>
      <c r="L1" t="s">
        <v>60</v>
      </c>
    </row>
    <row r="2" spans="1:12" x14ac:dyDescent="0.25">
      <c r="A2" t="s">
        <v>36</v>
      </c>
      <c r="B2" t="s">
        <v>43</v>
      </c>
      <c r="C2" t="s">
        <v>57</v>
      </c>
      <c r="D2" t="s">
        <v>55</v>
      </c>
      <c r="L2" t="s">
        <v>61</v>
      </c>
    </row>
    <row r="3" spans="1:12" x14ac:dyDescent="0.25">
      <c r="A3" s="23" t="s">
        <v>15</v>
      </c>
      <c r="B3" t="s">
        <v>38</v>
      </c>
      <c r="C3" t="s">
        <v>11</v>
      </c>
      <c r="D3" t="s">
        <v>56</v>
      </c>
      <c r="L3" t="s">
        <v>40</v>
      </c>
    </row>
    <row r="4" spans="1:12" x14ac:dyDescent="0.25">
      <c r="B4" t="s">
        <v>39</v>
      </c>
      <c r="C4" s="23" t="s">
        <v>15</v>
      </c>
      <c r="D4" s="23" t="s">
        <v>15</v>
      </c>
      <c r="L4" s="23" t="s">
        <v>15</v>
      </c>
    </row>
    <row r="5" spans="1:12" x14ac:dyDescent="0.25">
      <c r="B5" t="s">
        <v>40</v>
      </c>
      <c r="L5" t="s">
        <v>41</v>
      </c>
    </row>
    <row r="6" spans="1:12" x14ac:dyDescent="0.25">
      <c r="B6" s="23" t="s">
        <v>15</v>
      </c>
    </row>
    <row r="7" spans="1:12" x14ac:dyDescent="0.25">
      <c r="B7" t="s">
        <v>41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</vt:lpstr>
      <vt:lpstr>Балльный метод оценки</vt:lpstr>
      <vt:lpstr>Лист2</vt:lpstr>
      <vt:lpstr>'Балльный метод оценки'!Область_печати</vt:lpstr>
      <vt:lpstr>свод!Область_печати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Просоедов</dc:creator>
  <cp:lastModifiedBy>Дорожкина Алена Анатольевна</cp:lastModifiedBy>
  <cp:lastPrinted>2019-08-14T09:11:11Z</cp:lastPrinted>
  <dcterms:created xsi:type="dcterms:W3CDTF">2017-10-05T15:47:59Z</dcterms:created>
  <dcterms:modified xsi:type="dcterms:W3CDTF">2022-02-11T06:28:53Z</dcterms:modified>
</cp:coreProperties>
</file>